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9" sheetId="1" r:id="rId1"/>
  </sheets>
  <externalReferences>
    <externalReference r:id="rId2"/>
  </externalReferences>
  <definedNames>
    <definedName name="Z_6E36EA37_049E_4FAE_B719_2847CD16F858_.wvu.Cols" localSheetId="0" hidden="1">'Р-Крестьянская 39'!#REF!,'Р-Крестьянская 39'!#REF!</definedName>
    <definedName name="Z_6E36EA37_049E_4FAE_B719_2847CD16F858_.wvu.Rows" localSheetId="0" hidden="1">'Р-Крестьянская 39'!$42:$45</definedName>
    <definedName name="Z_73C0D023_21BD_4441_8EFA_957546C15799_.wvu.Cols" localSheetId="0" hidden="1">'Р-Крестьянская 39'!#REF!,'Р-Крестьянская 39'!#REF!</definedName>
    <definedName name="Z_73C0D023_21BD_4441_8EFA_957546C15799_.wvu.Rows" localSheetId="0" hidden="1">'Р-Крестьянская 39'!$42:$45</definedName>
    <definedName name="_xlnm.Print_Area" localSheetId="0">'Р-Крестьянская 39'!$A$1:$K$60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<sst xmlns="http://schemas.openxmlformats.org/spreadsheetml/2006/main" count="62" uniqueCount="53">
  <si>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</si>
  <si>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</si>
  <si>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</si>
  <si>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</si>
  <si>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</si>
  <si>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</si>
  <si>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</si>
  <si>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</si>
  <si>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</si>
  <si>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</si>
  <si>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</si>
  <si>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</si>
  <si>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</si>
  <si>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</si>
  <si>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</si>
  <si>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</si>
  <si>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</si>
  <si>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</si>
  <si>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</si>
  <si>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</si>
  <si>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</si>
  <si>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</si>
  <si>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</si>
  <si>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</si>
  <si>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</si>
  <si>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</si>
  <si>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</si>
  <si>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</si>
  <si>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</si>
  <si>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</si>
  <si>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</si>
  <si>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</si>
  <si>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</si>
  <si>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</si>
  <si>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</si>
  <si>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</si>
  <si>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</si>
  <si>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</si>
  <si>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39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</si>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</sst>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4">
          <cell r="W164">
            <v>29655.764582807806</v>
          </cell>
          <cell r="X164">
            <v>6156.0173374448705</v>
          </cell>
          <cell r="Y164">
            <v>40068.534700000004</v>
          </cell>
          <cell r="AA164">
            <v>0</v>
          </cell>
          <cell r="AB164">
            <v>9064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4614.4000000000005</v>
          </cell>
          <cell r="AN164">
            <v>0</v>
          </cell>
          <cell r="AO164">
            <v>1133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Y164">
            <v>97542.124119111933</v>
          </cell>
          <cell r="BB164">
            <v>0</v>
          </cell>
          <cell r="BC164">
            <v>0</v>
          </cell>
          <cell r="CN164">
            <v>22778.132734228846</v>
          </cell>
          <cell r="CO164">
            <v>4668.5236127836515</v>
          </cell>
          <cell r="CP164">
            <v>0</v>
          </cell>
          <cell r="DB164">
            <v>0</v>
          </cell>
          <cell r="DG164">
            <v>19455.193925634434</v>
          </cell>
          <cell r="DU164">
            <v>32571.030209456309</v>
          </cell>
          <cell r="DV164">
            <v>6807.3012498107237</v>
          </cell>
          <cell r="DW164">
            <v>5814.8238000000001</v>
          </cell>
          <cell r="EK164">
            <v>0</v>
          </cell>
          <cell r="EQ164">
            <v>26546.036941093829</v>
          </cell>
          <cell r="FB164">
            <v>68130.667720760262</v>
          </cell>
          <cell r="FC164">
            <v>13929.768184854971</v>
          </cell>
          <cell r="FD164">
            <v>385.96799999999996</v>
          </cell>
          <cell r="FL164">
            <v>0</v>
          </cell>
          <cell r="FS164">
            <v>21828.689071213936</v>
          </cell>
          <cell r="FX164">
            <v>91362.329284030347</v>
          </cell>
          <cell r="FY164">
            <v>18634.796857786132</v>
          </cell>
          <cell r="FZ164">
            <v>0</v>
          </cell>
          <cell r="GG164">
            <v>10148.847</v>
          </cell>
          <cell r="GL164">
            <v>28776.172273069918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1631169.89</v>
      </c>
      <c r="F9" s="17">
        <f t="shared" ref="F9:G9" si="0">SUM(F10:F14)</f>
        <v>1700904.1600000001</v>
      </c>
      <c r="G9" s="17">
        <f t="shared" si="0"/>
        <v>295306.20999999996</v>
      </c>
    </row>
    <row r="10" spans="1:7" ht="13.2" customHeight="1" x14ac:dyDescent="0.3">
      <c r="A10" s="44" t="s">
        <v>9</v>
      </c>
      <c r="B10" s="45"/>
      <c r="C10" s="45"/>
      <c r="D10" s="46"/>
      <c r="E10" s="18">
        <v>824832.25</v>
      </c>
      <c r="F10" s="18">
        <v>868152.27</v>
      </c>
      <c r="G10" s="19">
        <v>207817.26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143311.21</v>
      </c>
      <c r="F12" s="18">
        <v>145700.94</v>
      </c>
      <c r="G12" s="19">
        <v>16599.59</v>
      </c>
    </row>
    <row r="13" spans="1:7" ht="13.5" customHeight="1" x14ac:dyDescent="0.3">
      <c r="A13" s="44" t="s">
        <v>12</v>
      </c>
      <c r="B13" s="45"/>
      <c r="C13" s="45"/>
      <c r="D13" s="46"/>
      <c r="E13" s="18">
        <v>268330.2</v>
      </c>
      <c r="F13" s="18">
        <v>276185.83</v>
      </c>
      <c r="G13" s="19">
        <v>30101.08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394696.23</v>
      </c>
      <c r="F14" s="18">
        <v>410865.12</v>
      </c>
      <c r="G14" s="19">
        <v>40788.28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1458527.68</v>
      </c>
      <c r="F15" s="17">
        <f t="shared" ref="F15:G15" si="1">SUM(F16:F19)</f>
        <v>1433134.22</v>
      </c>
      <c r="G15" s="17">
        <f t="shared" si="1"/>
        <v>122510.25</v>
      </c>
    </row>
    <row r="16" spans="1:7" ht="33.6" customHeight="1" x14ac:dyDescent="0.3">
      <c r="A16" s="50" t="s">
        <v>43</v>
      </c>
      <c r="B16" s="51"/>
      <c r="C16" s="51"/>
      <c r="D16" s="52"/>
      <c r="E16" s="18">
        <v>1432915.29</v>
      </c>
      <c r="F16" s="18">
        <v>1407428.05</v>
      </c>
      <c r="G16" s="19">
        <v>119490.54</v>
      </c>
    </row>
    <row r="17" spans="1:13" ht="15.6" x14ac:dyDescent="0.3">
      <c r="A17" s="37" t="s">
        <v>44</v>
      </c>
      <c r="B17" s="37"/>
      <c r="C17" s="37"/>
      <c r="D17" s="37"/>
      <c r="E17" s="18">
        <v>2563.1799999999998</v>
      </c>
      <c r="F17" s="18">
        <v>2582.9</v>
      </c>
      <c r="G17" s="19">
        <v>301.32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23049.21</v>
      </c>
      <c r="F19" s="18">
        <v>23123.27</v>
      </c>
      <c r="G19" s="19">
        <v>2718.39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4975.74</v>
      </c>
      <c r="F20" s="36">
        <f t="shared" ref="F20:G20" si="2">F21</f>
        <v>5218.28</v>
      </c>
      <c r="G20" s="36">
        <f t="shared" si="2"/>
        <v>700.46</v>
      </c>
    </row>
    <row r="21" spans="1:13" ht="15.6" x14ac:dyDescent="0.3">
      <c r="A21" s="37" t="s">
        <v>15</v>
      </c>
      <c r="B21" s="37"/>
      <c r="C21" s="37"/>
      <c r="D21" s="37"/>
      <c r="E21" s="18">
        <v>4975.74</v>
      </c>
      <c r="F21" s="18">
        <v>5218.28</v>
      </c>
      <c r="G21" s="19">
        <v>700.46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-29981.322757249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183619.4407393646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нар'!W164</f>
        <v>29655.764582807806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нар'!X164</f>
        <v>6156.0173374448705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нар'!Y164</f>
        <v>40068.534700000004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нар'!AA164+'[1]УК ВР декабрь нар'!AB164+'[1]УК ВР декабрь нар'!AC164+'[1]УК ВР декабрь нар'!AD164+'[1]УК ВР декабрь нар'!AE164+'[1]УК ВР декабрь нар'!AF164+'[1]УК ВР декабрь нар'!AG164+'[1]УК ВР декабрь нар'!AH164+'[1]УК ВР декабрь нар'!AJ164+'[1]УК ВР декабрь нар'!AL164+'[1]УК ВР декабрь нар'!AN164+'[1]УК ВР декабрь нар'!AO164+'[1]УК ВР декабрь нар'!AP164+'[1]УК ВР декабрь нар'!AQ164+'[1]УК ВР декабрь нар'!AR164+'[1]УК ВР декабрь нар'!AT164</f>
        <v>10197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нар'!AY164</f>
        <v>97542.124119111933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SUM(F34:F38)+73752.56</f>
        <v>197008.00247300777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нар'!CN164+'[1]УК ВР декабрь нар'!DU164</f>
        <v>55349.162943685151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нар'!CO164+'[1]УК ВР декабрь нар'!DV164</f>
        <v>11475.824862594374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нар'!CP164+'[1]УК ВР декабрь нар'!DW164</f>
        <v>5814.8238000000001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нар'!AI164+'[1]УК ВР декабрь нар'!AJ164+'[1]УК ВР декабрь нар'!AS164+'[1]УК ВР декабрь нар'!BC164+'[1]УК ВР декабрь нар'!DB164+'[1]УК ВР декабрь нар'!EK164+'[1]УК ВР декабрь нар'!AM164</f>
        <v>4614.4000000000005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нар'!DG164+'[1]УК ВР декабрь нар'!EQ164</f>
        <v>46001.230866728263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SUM(F40:F48)+96448.81</f>
        <v>349646.04839171557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нар'!FB164+'[1]УК ВР декабрь нар'!FX164</f>
        <v>159492.99700479061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нар'!FC164+'[1]УК ВР декабрь нар'!FY164</f>
        <v>32564.565042641101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нар'!FD164+'[1]УК ВР декабрь нар'!FZ164</f>
        <v>385.96799999999996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нар'!GG164+'[1]УК ВР декабрь нар'!FL164+'[1]УК ВР декабрь нар'!BB164+'[1]УК ВР декабрь нар'!AK164</f>
        <v>10148.847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нар'!FS164+'[1]УК ВР декабрь нар'!GL164</f>
        <v>50604.861344283854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730273.49160408787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179300.8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65588.03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113712.77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909574.29160408792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1432915.29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1407428.05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493359.67563866312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39</vt:lpstr>
      <vt:lpstr>'Р-Крестьянская 39'!Область_печати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2018-04-05T13:35:14Z</cp:lastPrinted>
  <dcterms:created xsi:type="dcterms:W3CDTF">2013-05-24T09:13:10Z</dcterms:created>
  <dcterms:modified xsi:type="dcterms:W3CDTF">2019-03-27T12:28:59Z</dcterms:modified>
</cp:coreProperties>
</file>